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787E7EA9-CD21-4B5F-978C-152969B95F3D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ở'!$B$2:$J$37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M6" i="1"/>
  <c r="N6" i="1"/>
  <c r="K7" i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L16" i="1"/>
  <c r="M16" i="1"/>
  <c r="N16" i="1"/>
  <c r="K17" i="1"/>
  <c r="L17" i="1"/>
  <c r="M17" i="1"/>
  <c r="N17" i="1"/>
  <c r="K18" i="1"/>
  <c r="L18" i="1"/>
  <c r="M18" i="1"/>
  <c r="N18" i="1"/>
  <c r="K19" i="1"/>
  <c r="L19" i="1"/>
  <c r="M19" i="1"/>
  <c r="N19" i="1"/>
  <c r="K20" i="1"/>
  <c r="L20" i="1"/>
  <c r="M20" i="1"/>
  <c r="N20" i="1"/>
  <c r="K21" i="1"/>
  <c r="L21" i="1"/>
  <c r="M21" i="1"/>
  <c r="N21" i="1"/>
  <c r="K22" i="1"/>
  <c r="L22" i="1"/>
  <c r="M22" i="1"/>
  <c r="N22" i="1"/>
  <c r="K23" i="1"/>
  <c r="L23" i="1"/>
  <c r="M23" i="1"/>
  <c r="N23" i="1"/>
  <c r="K24" i="1"/>
  <c r="L24" i="1"/>
  <c r="M24" i="1"/>
  <c r="N24" i="1"/>
  <c r="K25" i="1"/>
  <c r="L25" i="1"/>
  <c r="M25" i="1"/>
  <c r="N25" i="1"/>
  <c r="K26" i="1"/>
  <c r="L26" i="1"/>
  <c r="M26" i="1"/>
  <c r="N26" i="1"/>
  <c r="K27" i="1"/>
  <c r="L27" i="1"/>
  <c r="M27" i="1"/>
  <c r="N27" i="1"/>
  <c r="K28" i="1"/>
  <c r="L28" i="1"/>
  <c r="M28" i="1"/>
  <c r="N28" i="1"/>
  <c r="K29" i="1"/>
  <c r="L29" i="1"/>
  <c r="M29" i="1"/>
  <c r="N29" i="1"/>
  <c r="K30" i="1"/>
  <c r="L30" i="1"/>
  <c r="M30" i="1"/>
  <c r="N30" i="1"/>
  <c r="K31" i="1"/>
  <c r="L31" i="1"/>
  <c r="M31" i="1"/>
  <c r="N31" i="1"/>
  <c r="K32" i="1"/>
  <c r="L32" i="1"/>
  <c r="M32" i="1"/>
  <c r="N32" i="1"/>
  <c r="K33" i="1"/>
  <c r="L33" i="1"/>
  <c r="M33" i="1"/>
  <c r="N33" i="1"/>
  <c r="K34" i="1"/>
  <c r="L34" i="1"/>
  <c r="M34" i="1"/>
  <c r="N34" i="1"/>
  <c r="N5" i="1"/>
  <c r="M5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J5" i="1"/>
  <c r="I5" i="1"/>
  <c r="B6" i="1" l="1"/>
  <c r="B7" i="1" s="1"/>
  <c r="B9" i="1" s="1"/>
  <c r="B10" i="1" s="1"/>
  <c r="B11" i="1" s="1"/>
  <c r="B12" i="1" s="1"/>
  <c r="B13" i="1" s="1"/>
  <c r="B14" i="1" s="1"/>
  <c r="B15" i="1" s="1"/>
  <c r="B8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8" i="1"/>
  <c r="G15" i="1"/>
  <c r="G14" i="1"/>
  <c r="G13" i="1"/>
  <c r="G12" i="1"/>
  <c r="G11" i="1"/>
  <c r="G10" i="1"/>
  <c r="G9" i="1"/>
  <c r="G7" i="1"/>
  <c r="G6" i="1"/>
  <c r="G5" i="1"/>
  <c r="B32" i="1" l="1"/>
  <c r="B33" i="1" s="1"/>
  <c r="B34" i="1" s="1"/>
  <c r="B35" i="1" s="1"/>
  <c r="B36" i="1" s="1"/>
  <c r="B37" i="1" s="1"/>
</calcChain>
</file>

<file path=xl/sharedStrings.xml><?xml version="1.0" encoding="utf-8"?>
<sst xmlns="http://schemas.openxmlformats.org/spreadsheetml/2006/main" count="142" uniqueCount="123">
  <si>
    <t>STT</t>
  </si>
  <si>
    <t>Tên đường</t>
  </si>
  <si>
    <t>Đoạn đường</t>
  </si>
  <si>
    <t>Toàn tuyến</t>
  </si>
  <si>
    <t>Đường ĐT 758</t>
  </si>
  <si>
    <t>Đường ĐT 757</t>
  </si>
  <si>
    <t>Các tuyến đường còn lại</t>
  </si>
  <si>
    <t>Giáp ranh xã Lộc Quang</t>
  </si>
  <si>
    <t>Đường ĐT 756</t>
  </si>
  <si>
    <t>Ngã 3 Đường vào nhà máy 30/4 (thửa đất số 40, tờ bản đồ số 31)</t>
  </si>
  <si>
    <t>Ngã 3 giao đường ĐT 758
 (thửa đất số 254, tờ bản đồ số 41)</t>
  </si>
  <si>
    <t>Cầu suối Cát (thửa đất số 8, tờ bản đồ số 4; ranh giới xã Tân Quan)</t>
  </si>
  <si>
    <t>Ranh giới xã Nha Bích
(thửa đất số 594, tờ bản đồ số 15)</t>
  </si>
  <si>
    <t>Cầu Bà Nùng ranh giới Tân Hưng - P. An Lộc (thửa đất số 87 , tờ bản đồ 68)</t>
  </si>
  <si>
    <t>Giáp đường ĐT 756</t>
  </si>
  <si>
    <t>Điểm cuối thửa đất số 247, tờ bản đồ số 123 (Đất hộ ông Lê Hoàng Đàn; đối diện Trường THCS Thanh An)</t>
  </si>
  <si>
    <t>Điểm cuối thửa đất số 371, tờ bản đồ số 26 (Hộ Ông Vũ Văn Giỏi)</t>
  </si>
  <si>
    <t>Cạnh phía đông thửa đất số 247, tờ bản đồ số 123 (Đất hộ Ông Lê Hoàng Đàn; đối diện Trường THCS Thanh An)</t>
  </si>
  <si>
    <t>Cạnh phía đông thửa đất số 371, tờ bản đồ số 26 (Hộ Ông Vũ Văn Giỏi)</t>
  </si>
  <si>
    <t>Đường Bê tông Tổ 6, Trung Sơn (thửa đất số 87, tờ bản đồ số 130)</t>
  </si>
  <si>
    <t>Đường Bê tông Tổ 6, Trung Sơn (thửa đất số 87 và thửa 309, tờ bản đồ số 130)</t>
  </si>
  <si>
    <t xml:space="preserve">Cầu Trà Thanh giáp 
ranh xã Bình Tân </t>
  </si>
  <si>
    <t>Giáp ranh đất cao su nhà nước (thửa đất số 168, tờ bản đồ số 41)</t>
  </si>
  <si>
    <t>Ngã 3 giao đường ĐT 756
 (thửa đất số 249, tờ bản đồ số 41, nhà Bia tưởng niệm xã Tân Hưng cũ)</t>
  </si>
  <si>
    <t>Từ lô cao su nhà nước
(Cạnh phía đông thửa đất số 168, tờ bản đồ số 41)</t>
  </si>
  <si>
    <t>Cầu Sông bé giáp ranh 
xã Thuận Phú (thửa đất số 135, tờ bản đồ số 16)</t>
  </si>
  <si>
    <t>Đường nhựa từ Ngã 5 đi Cầu Đúc</t>
  </si>
  <si>
    <t>Ngã 5 trường Trung học phổ thông Trần Phú A</t>
  </si>
  <si>
    <t xml:space="preserve">Cầu Đúc, giáp ranh xã Phước An (thửa đất số 104, tờ bản đồ số 57) </t>
  </si>
  <si>
    <t>Đường nhựa từ Ngã 5 đi Minh Lập</t>
  </si>
  <si>
    <t>Ngã 3 giao ĐT 756 (thửa đất số 20, tờ bản đồ số 11)</t>
  </si>
  <si>
    <t>Ngã 5 trường Trung học phổ thông Trần Phú A đi ấp Hưng Phát</t>
  </si>
  <si>
    <t xml:space="preserve">Đường nhựa Ấp 7 - ấp 5
(giáp ranh xã Tân Lợi cũ đi An Khương cũ)
</t>
  </si>
  <si>
    <t>Ngã ba đi ấp 7 (thửa đất số 157, tờ bản đồ số 104)</t>
  </si>
  <si>
    <t>Ngã ba nhà ông Nôi (thửa đất số 101, tờ bản đồ số 100)</t>
  </si>
  <si>
    <t>Đường nhựa ấp 5 (An Khương cũ)-ấp Trà Thanh (Thanh An cũ)</t>
  </si>
  <si>
    <t>Giáp ranh xã Thanh An cũ (thửa đất số 729, tờ bản đồ số 70)</t>
  </si>
  <si>
    <t>Đường nhựa thác số 4 vào 
Cây xăng An Khương</t>
  </si>
  <si>
    <t>Ngã ba nhà bà Thạch (thửa đất số 168, tờ bản đồ số 105)</t>
  </si>
  <si>
    <t>Giáp ranh xã Tân Quan (Tân Lợi cũ, thửa đất số 538, tờ bản đồ số 109)</t>
  </si>
  <si>
    <t>Đường nhựa Địa Hạt - Sóc Dầm</t>
  </si>
  <si>
    <t>Đường ĐT 757 (thửa đất số 416, tờ bản đồ số 123)</t>
  </si>
  <si>
    <t>Hết đất Đình thần Thanh An (thửa đất số 349, tờ bản đồ số 129)</t>
  </si>
  <si>
    <t>Đường trục chính ấp Sở Xiêm</t>
  </si>
  <si>
    <t>Từ cổng chào ấp Sở Xiêm (thửa đất số 143, tờ bản đồ số 26)</t>
  </si>
  <si>
    <t>Ngã 3 giao đường Tân Hưng - Long Tân (thửa đất số 71, tờ bản đồ số 34)</t>
  </si>
  <si>
    <t>Đường trục chính Vườn ươm ấp Sóc Quả</t>
  </si>
  <si>
    <t>Ngã 3 giao ĐT 758 (thửa đất số 76, tờ bản đồ số 43)</t>
  </si>
  <si>
    <t>Hết tuyến (thửa đất số 190, tờ bản đồ số 44)</t>
  </si>
  <si>
    <t>Đường trục chính ấp Hưng Yên</t>
  </si>
  <si>
    <t>Ngã 3 giao ĐT 756 (thửa đất số 54, tờ bản đồ số 55)</t>
  </si>
  <si>
    <t>Ngã 3 giao đường ĐT 758 (thửa đất số 40, tờ bản đồ số 42)</t>
  </si>
  <si>
    <t>Ngã 3 vào nhà máy 30/4 đi cầu Long Tân</t>
  </si>
  <si>
    <t>Ngã 3 giao đường ĐT 756 (thửa đất số 112, tờ bản đồ số 26)</t>
  </si>
  <si>
    <t>Đến hết đường nhựa, đầu ấp Sóc ruộng (thửa đất số 12, tờ bản đồ số 34 )</t>
  </si>
  <si>
    <t>Ngã 3 xã đi hồ An Khương</t>
  </si>
  <si>
    <t>Ngã ba xã (thửa đất số 848, tờ bản đồ số 99)</t>
  </si>
  <si>
    <t>Ngã 3 bà Út Cua (thửa đất số 536, tờ bản đồ số 94)</t>
  </si>
  <si>
    <t>Ngã 3 xã đi hồ An Khương (đoạn còn lại)</t>
  </si>
  <si>
    <t>Hồ An Khương (thửa đất số 527, tờ bản đồ số 70)</t>
  </si>
  <si>
    <t>Đường nhựa ấp 4 đi đường ĐT 757</t>
  </si>
  <si>
    <t>Từ ngã 3 nhà ông Vinh (thửa đất số 1578, tờ bản đồ số 70)</t>
  </si>
  <si>
    <t>Đường ĐT 757 (thửa đất số 671, tờ bản đồ số 84)</t>
  </si>
  <si>
    <t>Đường nhựa ấp 2 đi đường ĐT 757</t>
  </si>
  <si>
    <t>Ngã 3 nhà bà Hằng (thửa đất số 222, tờ bản đồ số 94)</t>
  </si>
  <si>
    <t>Đường ĐT 757 (thửa đất số 296, tờ bản đồ số 69)</t>
  </si>
  <si>
    <t>Ngã 3 nhà ông Khéc (thửa đất số 479, tờ bản đồ số 69)</t>
  </si>
  <si>
    <t>Đường ĐT 757 (thửa đất số 19, tờ bản đồ số 87)</t>
  </si>
  <si>
    <t>Đường nhựa vào đập thủy điện Srok Phu Miêng</t>
  </si>
  <si>
    <t>Ngã ba trạm y tế xã Thanh An (thửa đất số 364, tờ bản đồ số 123)</t>
  </si>
  <si>
    <t>Cổng Thủy điện Srok Phu Miêng (thửa đất số 357, tờ bản đồ số 130)</t>
  </si>
  <si>
    <t>Đường bê tông của các tổ 1, 2, 3, 4, 5, 6, 7, 8, 9 ấp Hưng Lập B</t>
  </si>
  <si>
    <t>Các tuyến đường ở khu chợ Tân Hưng</t>
  </si>
  <si>
    <t>Các tuyến đường nhựa còn lại</t>
  </si>
  <si>
    <t>Đường bê tông có độ rộng từ 3m trở lên</t>
  </si>
  <si>
    <t>Xã Tân Hưng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</si>
  <si>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</si>
  <si>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</si>
  <si>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</si>
  <si>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</si>
  <si>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</si>
  <si>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Giáp ranh với cao su Nông trường Trà Thanh - công ty cao su Bình Long (Hộ ông Hoàng Giáp Sơn) (thửa đất số 137, tờ bản đồ số 122 )</t>
  </si>
  <si>
    <t>HQII1</t>
  </si>
  <si>
    <t>HQII2</t>
  </si>
  <si>
    <t>HQII3</t>
  </si>
  <si>
    <t>HQII4</t>
  </si>
  <si>
    <t>HQII5</t>
  </si>
  <si>
    <t>HQII6</t>
  </si>
  <si>
    <t>HQII7</t>
  </si>
  <si>
    <t>HQII8</t>
  </si>
  <si>
    <t>HQII9</t>
  </si>
  <si>
    <t>HQIX1</t>
  </si>
  <si>
    <t>HQIX2</t>
  </si>
  <si>
    <t>HQIX3</t>
  </si>
  <si>
    <t>HQIX4</t>
  </si>
  <si>
    <t>HQIX5</t>
  </si>
  <si>
    <t>HQIX6</t>
  </si>
  <si>
    <t>HQIX7</t>
  </si>
  <si>
    <t>HQIX8</t>
  </si>
  <si>
    <t>HQIX9</t>
  </si>
  <si>
    <t>HQIX10</t>
  </si>
  <si>
    <t>HQIX11</t>
  </si>
  <si>
    <t>HQIX12</t>
  </si>
  <si>
    <t>HQIX13</t>
  </si>
  <si>
    <t>HQXII1</t>
  </si>
  <si>
    <t>HQXII2</t>
  </si>
  <si>
    <t>HQXII3</t>
  </si>
  <si>
    <t>HQXII4</t>
  </si>
  <si>
    <t>HQXII5</t>
  </si>
  <si>
    <t>HQXII6</t>
  </si>
  <si>
    <t>HQXII7</t>
  </si>
  <si>
    <t>HQXII9</t>
  </si>
  <si>
    <t>Đường Bê tông xi măng nông thôn có độ rộng từ 3m trở lên nối với đường ĐT 756 vào đường ĐT 757 trong phạm vi 300m từ HLLG</t>
  </si>
  <si>
    <t>HQII12, HQIX15, HQXII11</t>
  </si>
  <si>
    <t>HQII11, HQIX14, HQXII10</t>
  </si>
  <si>
    <t>HQII10, HQXII8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</si>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</sst>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8"/>
  <sheetViews>
    <sheetView tabSelected="1" topLeftCell="B1" zoomScale="85" zoomScaleNormal="85" workbookViewId="0">
      <selection activeCell="C5" sqref="C5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4.7109375" style="8" customWidth="1"/>
    <col min="7" max="7" width="12.85546875" style="12" customWidth="1"/>
    <col min="8" max="8" width="12.42578125" style="13" customWidth="1"/>
    <col min="9" max="9" width="13.7109375" style="13" customWidth="1"/>
    <col min="10" max="10" width="12.85546875" style="13" customWidth="1"/>
    <col min="11" max="12" width="14" style="16" customWidth="1"/>
    <col min="13" max="13" width="12.7109375" style="17" customWidth="1"/>
    <col min="14" max="14" width="12.85546875" style="17" customWidth="1"/>
    <col min="15" max="16384" width="9.140625" style="9"/>
  </cols>
  <sheetData>
    <row r="1" spans="1:14" ht="18.75" x14ac:dyDescent="0.25">
      <c r="B1" s="26" t="s">
        <v>122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41.25" customHeight="1" x14ac:dyDescent="0.25">
      <c r="A2" s="19"/>
      <c r="B2" s="24" t="s">
        <v>0</v>
      </c>
      <c r="C2" s="24" t="s">
        <v>1</v>
      </c>
      <c r="D2" s="24" t="s">
        <v>2</v>
      </c>
      <c r="E2" s="24"/>
      <c r="F2" s="22" t="s">
        <v>116</v>
      </c>
      <c r="G2" s="25" t="s">
        <v>76</v>
      </c>
      <c r="H2" s="22" t="s">
        <v>79</v>
      </c>
      <c r="I2" s="22" t="s">
        <v>80</v>
      </c>
      <c r="J2" s="22" t="s">
        <v>117</v>
      </c>
      <c r="K2" s="22" t="s">
        <v>118</v>
      </c>
      <c r="L2" s="22" t="s">
        <v>119</v>
      </c>
      <c r="M2" s="23" t="s">
        <v>120</v>
      </c>
      <c r="N2" s="23" t="s">
        <v>121</v>
      </c>
    </row>
    <row r="3" spans="1:14" ht="36" customHeight="1" x14ac:dyDescent="0.25">
      <c r="A3" s="19"/>
      <c r="B3" s="24"/>
      <c r="C3" s="24"/>
      <c r="D3" s="1" t="s">
        <v>77</v>
      </c>
      <c r="E3" s="1" t="s">
        <v>78</v>
      </c>
      <c r="F3" s="22"/>
      <c r="G3" s="25"/>
      <c r="H3" s="22"/>
      <c r="I3" s="22"/>
      <c r="J3" s="22"/>
      <c r="K3" s="22"/>
      <c r="L3" s="22"/>
      <c r="M3" s="23"/>
      <c r="N3" s="23"/>
    </row>
    <row r="4" spans="1:14" x14ac:dyDescent="0.25">
      <c r="A4" s="19"/>
      <c r="B4" s="1"/>
      <c r="C4" s="7" t="s">
        <v>75</v>
      </c>
      <c r="D4" s="7"/>
      <c r="E4" s="7"/>
      <c r="F4" s="6"/>
      <c r="G4" s="5"/>
      <c r="H4" s="6"/>
      <c r="I4" s="8"/>
      <c r="J4" s="8"/>
      <c r="K4" s="20"/>
      <c r="L4" s="20"/>
      <c r="M4" s="21"/>
      <c r="N4" s="21"/>
    </row>
    <row r="5" spans="1:14" ht="47.25" x14ac:dyDescent="0.25">
      <c r="A5" s="14" t="s">
        <v>91</v>
      </c>
      <c r="B5" s="2">
        <v>1</v>
      </c>
      <c r="C5" s="3" t="s">
        <v>8</v>
      </c>
      <c r="D5" s="3" t="s">
        <v>9</v>
      </c>
      <c r="E5" s="3" t="s">
        <v>10</v>
      </c>
      <c r="F5" s="4">
        <v>1800</v>
      </c>
      <c r="G5" s="5">
        <f t="shared" ref="G5:G28" si="0">H5/F5</f>
        <v>1</v>
      </c>
      <c r="H5" s="4">
        <v>1800</v>
      </c>
      <c r="I5" s="8">
        <f>H5*70%</f>
        <v>1260</v>
      </c>
      <c r="J5" s="8">
        <f>H5*60%</f>
        <v>1080</v>
      </c>
      <c r="K5" s="20">
        <f>F5*0.6</f>
        <v>1080</v>
      </c>
      <c r="L5" s="20">
        <f>0.68*F5</f>
        <v>1224</v>
      </c>
      <c r="M5" s="21">
        <f>I5/L5</f>
        <v>1.0294117647058822</v>
      </c>
      <c r="N5" s="21">
        <f>J5/K5</f>
        <v>1</v>
      </c>
    </row>
    <row r="6" spans="1:14" ht="47.25" x14ac:dyDescent="0.25">
      <c r="A6" s="14" t="s">
        <v>92</v>
      </c>
      <c r="B6" s="2">
        <f>B5+1</f>
        <v>2</v>
      </c>
      <c r="C6" s="3" t="s">
        <v>8</v>
      </c>
      <c r="D6" s="3" t="s">
        <v>11</v>
      </c>
      <c r="E6" s="3" t="s">
        <v>9</v>
      </c>
      <c r="F6" s="4">
        <v>600</v>
      </c>
      <c r="G6" s="5">
        <f t="shared" si="0"/>
        <v>1</v>
      </c>
      <c r="H6" s="4">
        <v>600</v>
      </c>
      <c r="I6" s="8">
        <f t="shared" ref="I6:I37" si="1">H6*70%</f>
        <v>420</v>
      </c>
      <c r="J6" s="8">
        <f t="shared" ref="J6:J37" si="2">H6*60%</f>
        <v>360</v>
      </c>
      <c r="K6" s="20">
        <f t="shared" ref="K6:K34" si="3">F6*0.6</f>
        <v>360</v>
      </c>
      <c r="L6" s="20">
        <f t="shared" ref="L6:L34" si="4">0.68*F6</f>
        <v>408.00000000000006</v>
      </c>
      <c r="M6" s="21">
        <f t="shared" ref="M6:M34" si="5">I6/L6</f>
        <v>1.0294117647058822</v>
      </c>
      <c r="N6" s="21">
        <f t="shared" ref="N6:N34" si="6">J6/K6</f>
        <v>1</v>
      </c>
    </row>
    <row r="7" spans="1:14" ht="47.25" x14ac:dyDescent="0.25">
      <c r="A7" s="14" t="s">
        <v>93</v>
      </c>
      <c r="B7" s="2">
        <f t="shared" ref="B7:B37" si="7">B6+1</f>
        <v>3</v>
      </c>
      <c r="C7" s="3" t="s">
        <v>8</v>
      </c>
      <c r="D7" s="3" t="s">
        <v>10</v>
      </c>
      <c r="E7" s="3" t="s">
        <v>12</v>
      </c>
      <c r="F7" s="4">
        <v>800</v>
      </c>
      <c r="G7" s="5">
        <f t="shared" si="0"/>
        <v>1</v>
      </c>
      <c r="H7" s="4">
        <v>800</v>
      </c>
      <c r="I7" s="8">
        <f t="shared" si="1"/>
        <v>560</v>
      </c>
      <c r="J7" s="8">
        <f t="shared" si="2"/>
        <v>480</v>
      </c>
      <c r="K7" s="20">
        <f t="shared" si="3"/>
        <v>480</v>
      </c>
      <c r="L7" s="20">
        <f t="shared" si="4"/>
        <v>544</v>
      </c>
      <c r="M7" s="21">
        <f t="shared" si="5"/>
        <v>1.0294117647058822</v>
      </c>
      <c r="N7" s="21">
        <f t="shared" si="6"/>
        <v>1</v>
      </c>
    </row>
    <row r="8" spans="1:14" ht="47.25" x14ac:dyDescent="0.25">
      <c r="A8" s="14" t="s">
        <v>108</v>
      </c>
      <c r="B8" s="2">
        <f>B15+1</f>
        <v>11</v>
      </c>
      <c r="C8" s="3" t="s">
        <v>8</v>
      </c>
      <c r="D8" s="3" t="s">
        <v>7</v>
      </c>
      <c r="E8" s="3" t="s">
        <v>11</v>
      </c>
      <c r="F8" s="4">
        <v>1000</v>
      </c>
      <c r="G8" s="5">
        <f>H8/F8</f>
        <v>0.8</v>
      </c>
      <c r="H8" s="4">
        <v>800</v>
      </c>
      <c r="I8" s="8">
        <f t="shared" si="1"/>
        <v>560</v>
      </c>
      <c r="J8" s="8">
        <f t="shared" si="2"/>
        <v>480</v>
      </c>
      <c r="K8" s="20">
        <f t="shared" si="3"/>
        <v>600</v>
      </c>
      <c r="L8" s="20">
        <f t="shared" si="4"/>
        <v>680</v>
      </c>
      <c r="M8" s="21">
        <f t="shared" si="5"/>
        <v>0.82352941176470584</v>
      </c>
      <c r="N8" s="21">
        <f t="shared" si="6"/>
        <v>0.8</v>
      </c>
    </row>
    <row r="9" spans="1:14" ht="47.25" x14ac:dyDescent="0.25">
      <c r="A9" s="14" t="s">
        <v>82</v>
      </c>
      <c r="B9" s="2">
        <f>B7+1</f>
        <v>4</v>
      </c>
      <c r="C9" s="3" t="s">
        <v>5</v>
      </c>
      <c r="D9" s="3" t="s">
        <v>13</v>
      </c>
      <c r="E9" s="3" t="s">
        <v>14</v>
      </c>
      <c r="F9" s="4">
        <v>1100</v>
      </c>
      <c r="G9" s="5">
        <f t="shared" si="0"/>
        <v>1</v>
      </c>
      <c r="H9" s="4">
        <v>1100</v>
      </c>
      <c r="I9" s="8">
        <f t="shared" si="1"/>
        <v>770</v>
      </c>
      <c r="J9" s="8">
        <f t="shared" si="2"/>
        <v>660</v>
      </c>
      <c r="K9" s="20">
        <f t="shared" si="3"/>
        <v>660</v>
      </c>
      <c r="L9" s="20">
        <f t="shared" si="4"/>
        <v>748</v>
      </c>
      <c r="M9" s="21">
        <f t="shared" si="5"/>
        <v>1.0294117647058822</v>
      </c>
      <c r="N9" s="21">
        <f t="shared" si="6"/>
        <v>1</v>
      </c>
    </row>
    <row r="10" spans="1:14" ht="78.75" x14ac:dyDescent="0.25">
      <c r="A10" s="14" t="s">
        <v>104</v>
      </c>
      <c r="B10" s="2">
        <f t="shared" si="7"/>
        <v>5</v>
      </c>
      <c r="C10" s="3" t="s">
        <v>5</v>
      </c>
      <c r="D10" s="3" t="s">
        <v>81</v>
      </c>
      <c r="E10" s="3" t="s">
        <v>15</v>
      </c>
      <c r="F10" s="4">
        <v>1500</v>
      </c>
      <c r="G10" s="5">
        <f t="shared" si="0"/>
        <v>1</v>
      </c>
      <c r="H10" s="4">
        <v>1500</v>
      </c>
      <c r="I10" s="8">
        <f t="shared" si="1"/>
        <v>1050</v>
      </c>
      <c r="J10" s="8">
        <f t="shared" si="2"/>
        <v>900</v>
      </c>
      <c r="K10" s="20">
        <f t="shared" si="3"/>
        <v>900</v>
      </c>
      <c r="L10" s="20">
        <f t="shared" si="4"/>
        <v>1020.0000000000001</v>
      </c>
      <c r="M10" s="21">
        <f t="shared" si="5"/>
        <v>1.0294117647058822</v>
      </c>
      <c r="N10" s="21">
        <f t="shared" si="6"/>
        <v>1</v>
      </c>
    </row>
    <row r="11" spans="1:14" ht="63" x14ac:dyDescent="0.25">
      <c r="A11" s="14" t="s">
        <v>105</v>
      </c>
      <c r="B11" s="2">
        <f t="shared" si="7"/>
        <v>6</v>
      </c>
      <c r="C11" s="3" t="s">
        <v>5</v>
      </c>
      <c r="D11" s="3" t="s">
        <v>17</v>
      </c>
      <c r="E11" s="3" t="s">
        <v>16</v>
      </c>
      <c r="F11" s="4">
        <v>2250</v>
      </c>
      <c r="G11" s="5">
        <f t="shared" si="0"/>
        <v>1.0222222222222221</v>
      </c>
      <c r="H11" s="4">
        <v>2300</v>
      </c>
      <c r="I11" s="8">
        <f t="shared" si="1"/>
        <v>1610</v>
      </c>
      <c r="J11" s="8">
        <f t="shared" si="2"/>
        <v>1380</v>
      </c>
      <c r="K11" s="20">
        <f t="shared" si="3"/>
        <v>1350</v>
      </c>
      <c r="L11" s="20">
        <f t="shared" si="4"/>
        <v>1530</v>
      </c>
      <c r="M11" s="21">
        <f t="shared" si="5"/>
        <v>1.0522875816993464</v>
      </c>
      <c r="N11" s="21">
        <f t="shared" si="6"/>
        <v>1.0222222222222221</v>
      </c>
    </row>
    <row r="12" spans="1:14" ht="47.25" x14ac:dyDescent="0.25">
      <c r="A12" s="14" t="s">
        <v>106</v>
      </c>
      <c r="B12" s="2">
        <f t="shared" si="7"/>
        <v>7</v>
      </c>
      <c r="C12" s="3" t="s">
        <v>5</v>
      </c>
      <c r="D12" s="3" t="s">
        <v>18</v>
      </c>
      <c r="E12" s="3" t="s">
        <v>19</v>
      </c>
      <c r="F12" s="4">
        <v>1800</v>
      </c>
      <c r="G12" s="5">
        <f t="shared" si="0"/>
        <v>1</v>
      </c>
      <c r="H12" s="4">
        <v>1800</v>
      </c>
      <c r="I12" s="8">
        <f t="shared" si="1"/>
        <v>1260</v>
      </c>
      <c r="J12" s="8">
        <f t="shared" si="2"/>
        <v>1080</v>
      </c>
      <c r="K12" s="20">
        <f t="shared" si="3"/>
        <v>1080</v>
      </c>
      <c r="L12" s="20">
        <f t="shared" si="4"/>
        <v>1224</v>
      </c>
      <c r="M12" s="21">
        <f t="shared" si="5"/>
        <v>1.0294117647058822</v>
      </c>
      <c r="N12" s="21">
        <f t="shared" si="6"/>
        <v>1</v>
      </c>
    </row>
    <row r="13" spans="1:14" ht="47.25" x14ac:dyDescent="0.25">
      <c r="A13" s="14" t="s">
        <v>107</v>
      </c>
      <c r="B13" s="2">
        <f t="shared" si="7"/>
        <v>8</v>
      </c>
      <c r="C13" s="3" t="s">
        <v>5</v>
      </c>
      <c r="D13" s="3" t="s">
        <v>20</v>
      </c>
      <c r="E13" s="3" t="s">
        <v>21</v>
      </c>
      <c r="F13" s="4">
        <v>1200</v>
      </c>
      <c r="G13" s="5">
        <f t="shared" si="0"/>
        <v>1</v>
      </c>
      <c r="H13" s="4">
        <v>1200</v>
      </c>
      <c r="I13" s="8">
        <f t="shared" si="1"/>
        <v>840</v>
      </c>
      <c r="J13" s="8">
        <f t="shared" si="2"/>
        <v>720</v>
      </c>
      <c r="K13" s="20">
        <f t="shared" si="3"/>
        <v>720</v>
      </c>
      <c r="L13" s="20">
        <f t="shared" si="4"/>
        <v>816.00000000000011</v>
      </c>
      <c r="M13" s="21">
        <f t="shared" si="5"/>
        <v>1.0294117647058822</v>
      </c>
      <c r="N13" s="21">
        <f t="shared" si="6"/>
        <v>1</v>
      </c>
    </row>
    <row r="14" spans="1:14" ht="63" x14ac:dyDescent="0.25">
      <c r="A14" s="14" t="s">
        <v>94</v>
      </c>
      <c r="B14" s="2">
        <f t="shared" si="7"/>
        <v>9</v>
      </c>
      <c r="C14" s="3" t="s">
        <v>4</v>
      </c>
      <c r="D14" s="3" t="s">
        <v>23</v>
      </c>
      <c r="E14" s="3" t="s">
        <v>22</v>
      </c>
      <c r="F14" s="4">
        <v>1100</v>
      </c>
      <c r="G14" s="5">
        <f t="shared" si="0"/>
        <v>1</v>
      </c>
      <c r="H14" s="4">
        <v>1100</v>
      </c>
      <c r="I14" s="8">
        <f t="shared" si="1"/>
        <v>770</v>
      </c>
      <c r="J14" s="8">
        <f t="shared" si="2"/>
        <v>660</v>
      </c>
      <c r="K14" s="20">
        <f t="shared" si="3"/>
        <v>660</v>
      </c>
      <c r="L14" s="20">
        <f t="shared" si="4"/>
        <v>748</v>
      </c>
      <c r="M14" s="21">
        <f t="shared" si="5"/>
        <v>1.0294117647058822</v>
      </c>
      <c r="N14" s="21">
        <f t="shared" si="6"/>
        <v>1</v>
      </c>
    </row>
    <row r="15" spans="1:14" ht="47.25" x14ac:dyDescent="0.25">
      <c r="A15" s="14" t="s">
        <v>95</v>
      </c>
      <c r="B15" s="2">
        <f t="shared" si="7"/>
        <v>10</v>
      </c>
      <c r="C15" s="3" t="s">
        <v>4</v>
      </c>
      <c r="D15" s="3" t="s">
        <v>24</v>
      </c>
      <c r="E15" s="3" t="s">
        <v>25</v>
      </c>
      <c r="F15" s="4">
        <v>700</v>
      </c>
      <c r="G15" s="5">
        <f t="shared" si="0"/>
        <v>1</v>
      </c>
      <c r="H15" s="4">
        <v>700</v>
      </c>
      <c r="I15" s="8">
        <f t="shared" si="1"/>
        <v>489.99999999999994</v>
      </c>
      <c r="J15" s="8">
        <f t="shared" si="2"/>
        <v>420</v>
      </c>
      <c r="K15" s="20">
        <f t="shared" si="3"/>
        <v>420</v>
      </c>
      <c r="L15" s="20">
        <f t="shared" si="4"/>
        <v>476.00000000000006</v>
      </c>
      <c r="M15" s="21">
        <f t="shared" si="5"/>
        <v>1.029411764705882</v>
      </c>
      <c r="N15" s="21">
        <f t="shared" si="6"/>
        <v>1</v>
      </c>
    </row>
    <row r="16" spans="1:14" ht="47.25" x14ac:dyDescent="0.25">
      <c r="A16" s="14" t="s">
        <v>96</v>
      </c>
      <c r="B16" s="2">
        <f>B8+1</f>
        <v>12</v>
      </c>
      <c r="C16" s="3" t="s">
        <v>26</v>
      </c>
      <c r="D16" s="3" t="s">
        <v>27</v>
      </c>
      <c r="E16" s="3" t="s">
        <v>28</v>
      </c>
      <c r="F16" s="4">
        <v>500</v>
      </c>
      <c r="G16" s="5">
        <f t="shared" si="0"/>
        <v>1</v>
      </c>
      <c r="H16" s="4">
        <v>500</v>
      </c>
      <c r="I16" s="8">
        <f t="shared" si="1"/>
        <v>350</v>
      </c>
      <c r="J16" s="8">
        <f t="shared" si="2"/>
        <v>300</v>
      </c>
      <c r="K16" s="20">
        <f t="shared" si="3"/>
        <v>300</v>
      </c>
      <c r="L16" s="20">
        <f t="shared" si="4"/>
        <v>340</v>
      </c>
      <c r="M16" s="21">
        <f t="shared" si="5"/>
        <v>1.0294117647058822</v>
      </c>
      <c r="N16" s="21">
        <f t="shared" si="6"/>
        <v>1</v>
      </c>
    </row>
    <row r="17" spans="1:14" ht="47.25" x14ac:dyDescent="0.25">
      <c r="A17" s="14" t="s">
        <v>97</v>
      </c>
      <c r="B17" s="2">
        <f t="shared" si="7"/>
        <v>13</v>
      </c>
      <c r="C17" s="3" t="s">
        <v>29</v>
      </c>
      <c r="D17" s="3" t="s">
        <v>31</v>
      </c>
      <c r="E17" s="3" t="s">
        <v>30</v>
      </c>
      <c r="F17" s="4">
        <v>600</v>
      </c>
      <c r="G17" s="5">
        <f t="shared" si="0"/>
        <v>1</v>
      </c>
      <c r="H17" s="4">
        <v>600</v>
      </c>
      <c r="I17" s="8">
        <f t="shared" si="1"/>
        <v>420</v>
      </c>
      <c r="J17" s="8">
        <f t="shared" si="2"/>
        <v>360</v>
      </c>
      <c r="K17" s="20">
        <f t="shared" si="3"/>
        <v>360</v>
      </c>
      <c r="L17" s="20">
        <f t="shared" si="4"/>
        <v>408.00000000000006</v>
      </c>
      <c r="M17" s="21">
        <f t="shared" si="5"/>
        <v>1.0294117647058822</v>
      </c>
      <c r="N17" s="21">
        <f t="shared" si="6"/>
        <v>1</v>
      </c>
    </row>
    <row r="18" spans="1:14" ht="47.25" x14ac:dyDescent="0.25">
      <c r="A18" s="14" t="s">
        <v>83</v>
      </c>
      <c r="B18" s="2">
        <f t="shared" si="7"/>
        <v>14</v>
      </c>
      <c r="C18" s="3" t="s">
        <v>32</v>
      </c>
      <c r="D18" s="3" t="s">
        <v>33</v>
      </c>
      <c r="E18" s="3" t="s">
        <v>34</v>
      </c>
      <c r="F18" s="4">
        <v>1100</v>
      </c>
      <c r="G18" s="5">
        <f t="shared" si="0"/>
        <v>1</v>
      </c>
      <c r="H18" s="4">
        <v>1100</v>
      </c>
      <c r="I18" s="8">
        <f t="shared" si="1"/>
        <v>770</v>
      </c>
      <c r="J18" s="8">
        <f t="shared" si="2"/>
        <v>660</v>
      </c>
      <c r="K18" s="20">
        <f t="shared" si="3"/>
        <v>660</v>
      </c>
      <c r="L18" s="20">
        <f t="shared" si="4"/>
        <v>748</v>
      </c>
      <c r="M18" s="21">
        <f t="shared" si="5"/>
        <v>1.0294117647058822</v>
      </c>
      <c r="N18" s="21">
        <f t="shared" si="6"/>
        <v>1</v>
      </c>
    </row>
    <row r="19" spans="1:14" ht="31.5" x14ac:dyDescent="0.25">
      <c r="A19" s="14" t="s">
        <v>84</v>
      </c>
      <c r="B19" s="2">
        <f t="shared" si="7"/>
        <v>15</v>
      </c>
      <c r="C19" s="3" t="s">
        <v>35</v>
      </c>
      <c r="D19" s="3" t="s">
        <v>34</v>
      </c>
      <c r="E19" s="3" t="s">
        <v>36</v>
      </c>
      <c r="F19" s="4">
        <v>700</v>
      </c>
      <c r="G19" s="5">
        <f t="shared" si="0"/>
        <v>1</v>
      </c>
      <c r="H19" s="4">
        <v>700</v>
      </c>
      <c r="I19" s="8">
        <f t="shared" si="1"/>
        <v>489.99999999999994</v>
      </c>
      <c r="J19" s="8">
        <f t="shared" si="2"/>
        <v>420</v>
      </c>
      <c r="K19" s="20">
        <f t="shared" si="3"/>
        <v>420</v>
      </c>
      <c r="L19" s="20">
        <f t="shared" si="4"/>
        <v>476.00000000000006</v>
      </c>
      <c r="M19" s="21">
        <f t="shared" si="5"/>
        <v>1.029411764705882</v>
      </c>
      <c r="N19" s="21">
        <f t="shared" si="6"/>
        <v>1</v>
      </c>
    </row>
    <row r="20" spans="1:14" ht="47.25" x14ac:dyDescent="0.25">
      <c r="A20" s="14" t="s">
        <v>85</v>
      </c>
      <c r="B20" s="2">
        <f t="shared" si="7"/>
        <v>16</v>
      </c>
      <c r="C20" s="3" t="s">
        <v>37</v>
      </c>
      <c r="D20" s="3" t="s">
        <v>38</v>
      </c>
      <c r="E20" s="3" t="s">
        <v>39</v>
      </c>
      <c r="F20" s="4">
        <v>700</v>
      </c>
      <c r="G20" s="5">
        <f t="shared" si="0"/>
        <v>1</v>
      </c>
      <c r="H20" s="4">
        <v>700</v>
      </c>
      <c r="I20" s="8">
        <f t="shared" si="1"/>
        <v>489.99999999999994</v>
      </c>
      <c r="J20" s="8">
        <f t="shared" si="2"/>
        <v>420</v>
      </c>
      <c r="K20" s="20">
        <f t="shared" si="3"/>
        <v>420</v>
      </c>
      <c r="L20" s="20">
        <f t="shared" si="4"/>
        <v>476.00000000000006</v>
      </c>
      <c r="M20" s="21">
        <f t="shared" si="5"/>
        <v>1.029411764705882</v>
      </c>
      <c r="N20" s="21">
        <f t="shared" si="6"/>
        <v>1</v>
      </c>
    </row>
    <row r="21" spans="1:14" ht="31.5" x14ac:dyDescent="0.25">
      <c r="A21" s="14" t="s">
        <v>110</v>
      </c>
      <c r="B21" s="2">
        <f t="shared" si="7"/>
        <v>17</v>
      </c>
      <c r="C21" s="3" t="s">
        <v>40</v>
      </c>
      <c r="D21" s="3" t="s">
        <v>41</v>
      </c>
      <c r="E21" s="3" t="s">
        <v>42</v>
      </c>
      <c r="F21" s="4">
        <v>850</v>
      </c>
      <c r="G21" s="5">
        <f t="shared" si="0"/>
        <v>1</v>
      </c>
      <c r="H21" s="4">
        <v>850</v>
      </c>
      <c r="I21" s="8">
        <f t="shared" si="1"/>
        <v>595</v>
      </c>
      <c r="J21" s="8">
        <f t="shared" si="2"/>
        <v>510</v>
      </c>
      <c r="K21" s="20">
        <f t="shared" si="3"/>
        <v>510</v>
      </c>
      <c r="L21" s="20">
        <f t="shared" si="4"/>
        <v>578</v>
      </c>
      <c r="M21" s="21">
        <f t="shared" si="5"/>
        <v>1.0294117647058822</v>
      </c>
      <c r="N21" s="21">
        <f t="shared" si="6"/>
        <v>1</v>
      </c>
    </row>
    <row r="22" spans="1:14" ht="47.25" x14ac:dyDescent="0.25">
      <c r="A22" s="14" t="s">
        <v>98</v>
      </c>
      <c r="B22" s="2">
        <f t="shared" si="7"/>
        <v>18</v>
      </c>
      <c r="C22" s="3" t="s">
        <v>43</v>
      </c>
      <c r="D22" s="3" t="s">
        <v>44</v>
      </c>
      <c r="E22" s="3" t="s">
        <v>45</v>
      </c>
      <c r="F22" s="4">
        <v>500</v>
      </c>
      <c r="G22" s="5">
        <f t="shared" si="0"/>
        <v>1</v>
      </c>
      <c r="H22" s="4">
        <v>500</v>
      </c>
      <c r="I22" s="8">
        <f t="shared" si="1"/>
        <v>350</v>
      </c>
      <c r="J22" s="8">
        <f t="shared" si="2"/>
        <v>300</v>
      </c>
      <c r="K22" s="20">
        <f t="shared" si="3"/>
        <v>300</v>
      </c>
      <c r="L22" s="20">
        <f t="shared" si="4"/>
        <v>340</v>
      </c>
      <c r="M22" s="21">
        <f t="shared" si="5"/>
        <v>1.0294117647058822</v>
      </c>
      <c r="N22" s="21">
        <f t="shared" si="6"/>
        <v>1</v>
      </c>
    </row>
    <row r="23" spans="1:14" ht="31.5" x14ac:dyDescent="0.25">
      <c r="A23" s="14" t="s">
        <v>99</v>
      </c>
      <c r="B23" s="2">
        <f t="shared" si="7"/>
        <v>19</v>
      </c>
      <c r="C23" s="3" t="s">
        <v>46</v>
      </c>
      <c r="D23" s="3" t="s">
        <v>47</v>
      </c>
      <c r="E23" s="3" t="s">
        <v>48</v>
      </c>
      <c r="F23" s="4">
        <v>500</v>
      </c>
      <c r="G23" s="5">
        <f t="shared" si="0"/>
        <v>1</v>
      </c>
      <c r="H23" s="4">
        <v>500</v>
      </c>
      <c r="I23" s="8">
        <f t="shared" si="1"/>
        <v>350</v>
      </c>
      <c r="J23" s="8">
        <f t="shared" si="2"/>
        <v>300</v>
      </c>
      <c r="K23" s="20">
        <f t="shared" si="3"/>
        <v>300</v>
      </c>
      <c r="L23" s="20">
        <f t="shared" si="4"/>
        <v>340</v>
      </c>
      <c r="M23" s="21">
        <f t="shared" si="5"/>
        <v>1.0294117647058822</v>
      </c>
      <c r="N23" s="21">
        <f t="shared" si="6"/>
        <v>1</v>
      </c>
    </row>
    <row r="24" spans="1:14" ht="31.5" x14ac:dyDescent="0.25">
      <c r="A24" s="14" t="s">
        <v>100</v>
      </c>
      <c r="B24" s="2">
        <f t="shared" si="7"/>
        <v>20</v>
      </c>
      <c r="C24" s="3" t="s">
        <v>49</v>
      </c>
      <c r="D24" s="3" t="s">
        <v>50</v>
      </c>
      <c r="E24" s="3" t="s">
        <v>51</v>
      </c>
      <c r="F24" s="4">
        <v>500</v>
      </c>
      <c r="G24" s="5">
        <f t="shared" si="0"/>
        <v>1</v>
      </c>
      <c r="H24" s="4">
        <v>500</v>
      </c>
      <c r="I24" s="8">
        <f t="shared" si="1"/>
        <v>350</v>
      </c>
      <c r="J24" s="8">
        <f t="shared" si="2"/>
        <v>300</v>
      </c>
      <c r="K24" s="20">
        <f t="shared" si="3"/>
        <v>300</v>
      </c>
      <c r="L24" s="20">
        <f t="shared" si="4"/>
        <v>340</v>
      </c>
      <c r="M24" s="21">
        <f t="shared" si="5"/>
        <v>1.0294117647058822</v>
      </c>
      <c r="N24" s="21">
        <f t="shared" si="6"/>
        <v>1</v>
      </c>
    </row>
    <row r="25" spans="1:14" ht="47.25" x14ac:dyDescent="0.25">
      <c r="A25" s="14" t="s">
        <v>101</v>
      </c>
      <c r="B25" s="2">
        <f t="shared" si="7"/>
        <v>21</v>
      </c>
      <c r="C25" s="3" t="s">
        <v>52</v>
      </c>
      <c r="D25" s="3" t="s">
        <v>53</v>
      </c>
      <c r="E25" s="3" t="s">
        <v>54</v>
      </c>
      <c r="F25" s="4">
        <v>700</v>
      </c>
      <c r="G25" s="5">
        <f t="shared" si="0"/>
        <v>1</v>
      </c>
      <c r="H25" s="4">
        <v>700</v>
      </c>
      <c r="I25" s="8">
        <f t="shared" si="1"/>
        <v>489.99999999999994</v>
      </c>
      <c r="J25" s="8">
        <f t="shared" si="2"/>
        <v>420</v>
      </c>
      <c r="K25" s="20">
        <f t="shared" si="3"/>
        <v>420</v>
      </c>
      <c r="L25" s="20">
        <f t="shared" si="4"/>
        <v>476.00000000000006</v>
      </c>
      <c r="M25" s="21">
        <f t="shared" si="5"/>
        <v>1.029411764705882</v>
      </c>
      <c r="N25" s="21">
        <f t="shared" si="6"/>
        <v>1</v>
      </c>
    </row>
    <row r="26" spans="1:14" ht="31.5" x14ac:dyDescent="0.25">
      <c r="A26" s="14" t="s">
        <v>86</v>
      </c>
      <c r="B26" s="2">
        <f t="shared" si="7"/>
        <v>22</v>
      </c>
      <c r="C26" s="3" t="s">
        <v>55</v>
      </c>
      <c r="D26" s="3" t="s">
        <v>56</v>
      </c>
      <c r="E26" s="3" t="s">
        <v>57</v>
      </c>
      <c r="F26" s="4">
        <v>1100</v>
      </c>
      <c r="G26" s="5">
        <f t="shared" si="0"/>
        <v>1</v>
      </c>
      <c r="H26" s="4">
        <v>1100</v>
      </c>
      <c r="I26" s="8">
        <f t="shared" si="1"/>
        <v>770</v>
      </c>
      <c r="J26" s="8">
        <f t="shared" si="2"/>
        <v>660</v>
      </c>
      <c r="K26" s="20">
        <f t="shared" si="3"/>
        <v>660</v>
      </c>
      <c r="L26" s="20">
        <f t="shared" si="4"/>
        <v>748</v>
      </c>
      <c r="M26" s="21">
        <f t="shared" si="5"/>
        <v>1.0294117647058822</v>
      </c>
      <c r="N26" s="21">
        <f t="shared" si="6"/>
        <v>1</v>
      </c>
    </row>
    <row r="27" spans="1:14" ht="31.5" x14ac:dyDescent="0.25">
      <c r="A27" s="14" t="s">
        <v>87</v>
      </c>
      <c r="B27" s="2">
        <f t="shared" si="7"/>
        <v>23</v>
      </c>
      <c r="C27" s="3" t="s">
        <v>58</v>
      </c>
      <c r="D27" s="3" t="s">
        <v>57</v>
      </c>
      <c r="E27" s="3" t="s">
        <v>59</v>
      </c>
      <c r="F27" s="4">
        <v>600</v>
      </c>
      <c r="G27" s="5">
        <f t="shared" si="0"/>
        <v>1</v>
      </c>
      <c r="H27" s="4">
        <v>600</v>
      </c>
      <c r="I27" s="8">
        <f t="shared" si="1"/>
        <v>420</v>
      </c>
      <c r="J27" s="8">
        <f t="shared" si="2"/>
        <v>360</v>
      </c>
      <c r="K27" s="20">
        <f t="shared" si="3"/>
        <v>360</v>
      </c>
      <c r="L27" s="20">
        <f t="shared" si="4"/>
        <v>408.00000000000006</v>
      </c>
      <c r="M27" s="21">
        <f t="shared" si="5"/>
        <v>1.0294117647058822</v>
      </c>
      <c r="N27" s="21">
        <f t="shared" si="6"/>
        <v>1</v>
      </c>
    </row>
    <row r="28" spans="1:14" ht="52.5" customHeight="1" x14ac:dyDescent="0.25">
      <c r="A28" s="14" t="s">
        <v>88</v>
      </c>
      <c r="B28" s="2">
        <f t="shared" si="7"/>
        <v>24</v>
      </c>
      <c r="C28" s="3" t="s">
        <v>60</v>
      </c>
      <c r="D28" s="3" t="s">
        <v>61</v>
      </c>
      <c r="E28" s="3" t="s">
        <v>62</v>
      </c>
      <c r="F28" s="4">
        <v>600</v>
      </c>
      <c r="G28" s="5">
        <f t="shared" si="0"/>
        <v>1</v>
      </c>
      <c r="H28" s="4">
        <v>600</v>
      </c>
      <c r="I28" s="8">
        <f t="shared" si="1"/>
        <v>420</v>
      </c>
      <c r="J28" s="8">
        <f t="shared" si="2"/>
        <v>360</v>
      </c>
      <c r="K28" s="20">
        <f t="shared" si="3"/>
        <v>360</v>
      </c>
      <c r="L28" s="20">
        <f t="shared" si="4"/>
        <v>408.00000000000006</v>
      </c>
      <c r="M28" s="21">
        <f t="shared" si="5"/>
        <v>1.0294117647058822</v>
      </c>
      <c r="N28" s="21">
        <f t="shared" si="6"/>
        <v>1</v>
      </c>
    </row>
    <row r="29" spans="1:14" ht="31.5" x14ac:dyDescent="0.25">
      <c r="A29" s="14" t="s">
        <v>89</v>
      </c>
      <c r="B29" s="2">
        <f t="shared" si="7"/>
        <v>25</v>
      </c>
      <c r="C29" s="3" t="s">
        <v>63</v>
      </c>
      <c r="D29" s="3" t="s">
        <v>64</v>
      </c>
      <c r="E29" s="3" t="s">
        <v>65</v>
      </c>
      <c r="F29" s="4">
        <v>600</v>
      </c>
      <c r="G29" s="5">
        <f t="shared" ref="G29:G34" si="8">H29/F29</f>
        <v>1</v>
      </c>
      <c r="H29" s="4">
        <v>600</v>
      </c>
      <c r="I29" s="8">
        <f t="shared" si="1"/>
        <v>420</v>
      </c>
      <c r="J29" s="8">
        <f t="shared" si="2"/>
        <v>360</v>
      </c>
      <c r="K29" s="20">
        <f t="shared" si="3"/>
        <v>360</v>
      </c>
      <c r="L29" s="20">
        <f t="shared" si="4"/>
        <v>408.00000000000006</v>
      </c>
      <c r="M29" s="21">
        <f t="shared" si="5"/>
        <v>1.0294117647058822</v>
      </c>
      <c r="N29" s="21">
        <f t="shared" si="6"/>
        <v>1</v>
      </c>
    </row>
    <row r="30" spans="1:14" ht="31.5" x14ac:dyDescent="0.25">
      <c r="A30" s="14" t="s">
        <v>90</v>
      </c>
      <c r="B30" s="2">
        <f t="shared" si="7"/>
        <v>26</v>
      </c>
      <c r="C30" s="3" t="s">
        <v>63</v>
      </c>
      <c r="D30" s="3" t="s">
        <v>66</v>
      </c>
      <c r="E30" s="3" t="s">
        <v>67</v>
      </c>
      <c r="F30" s="4">
        <v>600</v>
      </c>
      <c r="G30" s="5">
        <f t="shared" si="8"/>
        <v>1</v>
      </c>
      <c r="H30" s="4">
        <v>600</v>
      </c>
      <c r="I30" s="8">
        <f t="shared" si="1"/>
        <v>420</v>
      </c>
      <c r="J30" s="8">
        <f t="shared" si="2"/>
        <v>360</v>
      </c>
      <c r="K30" s="20">
        <f t="shared" si="3"/>
        <v>360</v>
      </c>
      <c r="L30" s="20">
        <f t="shared" si="4"/>
        <v>408.00000000000006</v>
      </c>
      <c r="M30" s="21">
        <f t="shared" si="5"/>
        <v>1.0294117647058822</v>
      </c>
      <c r="N30" s="21">
        <f t="shared" si="6"/>
        <v>1</v>
      </c>
    </row>
    <row r="31" spans="1:14" ht="47.25" x14ac:dyDescent="0.25">
      <c r="A31" s="14" t="s">
        <v>109</v>
      </c>
      <c r="B31" s="2">
        <f t="shared" si="7"/>
        <v>27</v>
      </c>
      <c r="C31" s="3" t="s">
        <v>68</v>
      </c>
      <c r="D31" s="3" t="s">
        <v>69</v>
      </c>
      <c r="E31" s="3" t="s">
        <v>70</v>
      </c>
      <c r="F31" s="4">
        <v>850</v>
      </c>
      <c r="G31" s="5">
        <f t="shared" si="8"/>
        <v>1</v>
      </c>
      <c r="H31" s="4">
        <v>850</v>
      </c>
      <c r="I31" s="8">
        <f t="shared" si="1"/>
        <v>595</v>
      </c>
      <c r="J31" s="8">
        <f t="shared" si="2"/>
        <v>510</v>
      </c>
      <c r="K31" s="20">
        <f t="shared" si="3"/>
        <v>510</v>
      </c>
      <c r="L31" s="20">
        <f t="shared" si="4"/>
        <v>578</v>
      </c>
      <c r="M31" s="21">
        <f t="shared" si="5"/>
        <v>1.0294117647058822</v>
      </c>
      <c r="N31" s="21">
        <f t="shared" si="6"/>
        <v>1</v>
      </c>
    </row>
    <row r="32" spans="1:14" ht="31.5" x14ac:dyDescent="0.25">
      <c r="A32" s="14" t="s">
        <v>102</v>
      </c>
      <c r="B32" s="2">
        <f t="shared" si="7"/>
        <v>28</v>
      </c>
      <c r="C32" s="3" t="s">
        <v>71</v>
      </c>
      <c r="D32" s="3" t="s">
        <v>3</v>
      </c>
      <c r="E32" s="3"/>
      <c r="F32" s="4">
        <v>700</v>
      </c>
      <c r="G32" s="5">
        <f t="shared" si="8"/>
        <v>1</v>
      </c>
      <c r="H32" s="4">
        <v>700</v>
      </c>
      <c r="I32" s="8">
        <f t="shared" si="1"/>
        <v>489.99999999999994</v>
      </c>
      <c r="J32" s="8">
        <f t="shared" si="2"/>
        <v>420</v>
      </c>
      <c r="K32" s="20">
        <f t="shared" si="3"/>
        <v>420</v>
      </c>
      <c r="L32" s="20">
        <f t="shared" si="4"/>
        <v>476.00000000000006</v>
      </c>
      <c r="M32" s="21">
        <f t="shared" si="5"/>
        <v>1.029411764705882</v>
      </c>
      <c r="N32" s="21">
        <f t="shared" si="6"/>
        <v>1</v>
      </c>
    </row>
    <row r="33" spans="1:14" x14ac:dyDescent="0.25">
      <c r="A33" s="14" t="s">
        <v>103</v>
      </c>
      <c r="B33" s="2">
        <f t="shared" si="7"/>
        <v>29</v>
      </c>
      <c r="C33" s="3" t="s">
        <v>72</v>
      </c>
      <c r="D33" s="3" t="s">
        <v>3</v>
      </c>
      <c r="E33" s="3"/>
      <c r="F33" s="4">
        <v>1000</v>
      </c>
      <c r="G33" s="5">
        <f t="shared" si="8"/>
        <v>1</v>
      </c>
      <c r="H33" s="4">
        <v>1000</v>
      </c>
      <c r="I33" s="8">
        <f t="shared" si="1"/>
        <v>700</v>
      </c>
      <c r="J33" s="8">
        <f t="shared" si="2"/>
        <v>600</v>
      </c>
      <c r="K33" s="20">
        <f t="shared" si="3"/>
        <v>600</v>
      </c>
      <c r="L33" s="20">
        <f t="shared" si="4"/>
        <v>680</v>
      </c>
      <c r="M33" s="21">
        <f t="shared" si="5"/>
        <v>1.0294117647058822</v>
      </c>
      <c r="N33" s="21">
        <f t="shared" si="6"/>
        <v>1</v>
      </c>
    </row>
    <row r="34" spans="1:14" ht="47.25" x14ac:dyDescent="0.25">
      <c r="A34" s="14" t="s">
        <v>111</v>
      </c>
      <c r="B34" s="2">
        <f t="shared" si="7"/>
        <v>30</v>
      </c>
      <c r="C34" s="3" t="s">
        <v>112</v>
      </c>
      <c r="D34" s="3" t="s">
        <v>3</v>
      </c>
      <c r="E34" s="3"/>
      <c r="F34" s="4">
        <v>550</v>
      </c>
      <c r="G34" s="5">
        <f t="shared" si="8"/>
        <v>1</v>
      </c>
      <c r="H34" s="4">
        <v>550</v>
      </c>
      <c r="I34" s="8">
        <f t="shared" si="1"/>
        <v>385</v>
      </c>
      <c r="J34" s="8">
        <f t="shared" si="2"/>
        <v>330</v>
      </c>
      <c r="K34" s="20">
        <f t="shared" si="3"/>
        <v>330</v>
      </c>
      <c r="L34" s="20">
        <f t="shared" si="4"/>
        <v>374</v>
      </c>
      <c r="M34" s="21">
        <f t="shared" si="5"/>
        <v>1.0294117647058822</v>
      </c>
      <c r="N34" s="21">
        <f t="shared" si="6"/>
        <v>1</v>
      </c>
    </row>
    <row r="35" spans="1:14" ht="25.5" x14ac:dyDescent="0.25">
      <c r="A35" s="15" t="s">
        <v>115</v>
      </c>
      <c r="B35" s="2">
        <f t="shared" si="7"/>
        <v>31</v>
      </c>
      <c r="C35" s="3" t="s">
        <v>73</v>
      </c>
      <c r="D35" s="3" t="s">
        <v>3</v>
      </c>
      <c r="E35" s="3"/>
      <c r="F35" s="4"/>
      <c r="G35" s="5"/>
      <c r="H35" s="4">
        <v>600</v>
      </c>
      <c r="I35" s="8">
        <f t="shared" si="1"/>
        <v>420</v>
      </c>
      <c r="J35" s="8">
        <f t="shared" si="2"/>
        <v>360</v>
      </c>
      <c r="K35" s="20"/>
      <c r="L35" s="20"/>
      <c r="M35" s="21"/>
      <c r="N35" s="21"/>
    </row>
    <row r="36" spans="1:14" ht="38.25" x14ac:dyDescent="0.25">
      <c r="A36" s="15" t="s">
        <v>114</v>
      </c>
      <c r="B36" s="2">
        <f t="shared" si="7"/>
        <v>32</v>
      </c>
      <c r="C36" s="3" t="s">
        <v>74</v>
      </c>
      <c r="D36" s="3" t="s">
        <v>3</v>
      </c>
      <c r="E36" s="3"/>
      <c r="F36" s="4"/>
      <c r="G36" s="5"/>
      <c r="H36" s="4">
        <v>450</v>
      </c>
      <c r="I36" s="8">
        <f t="shared" si="1"/>
        <v>315</v>
      </c>
      <c r="J36" s="8">
        <f t="shared" si="2"/>
        <v>270</v>
      </c>
      <c r="K36" s="20"/>
      <c r="L36" s="20"/>
      <c r="M36" s="21"/>
      <c r="N36" s="21"/>
    </row>
    <row r="37" spans="1:14" ht="38.25" x14ac:dyDescent="0.25">
      <c r="A37" s="15" t="s">
        <v>113</v>
      </c>
      <c r="B37" s="2">
        <f t="shared" si="7"/>
        <v>33</v>
      </c>
      <c r="C37" s="3" t="s">
        <v>6</v>
      </c>
      <c r="D37" s="3" t="s">
        <v>3</v>
      </c>
      <c r="E37" s="3"/>
      <c r="F37" s="4"/>
      <c r="G37" s="5"/>
      <c r="H37" s="4">
        <v>400</v>
      </c>
      <c r="I37" s="8">
        <f t="shared" si="1"/>
        <v>280</v>
      </c>
      <c r="J37" s="8">
        <f t="shared" si="2"/>
        <v>240</v>
      </c>
      <c r="K37" s="20"/>
      <c r="L37" s="20"/>
      <c r="M37" s="21"/>
      <c r="N37" s="21"/>
    </row>
    <row r="38" spans="1:14" x14ac:dyDescent="0.25">
      <c r="F38" s="18"/>
    </row>
  </sheetData>
  <autoFilter ref="B2:J37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2025-10-15T22:48:55Z</dcterms:modified>
</cp:coreProperties>
</file>